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G99" i="8" l="1"/>
  <c r="I99" i="8"/>
  <c r="H95" i="8"/>
  <c r="I95" i="8"/>
  <c r="H96" i="8"/>
  <c r="I96" i="8"/>
  <c r="H97" i="8"/>
  <c r="I97" i="8"/>
  <c r="H98" i="8"/>
  <c r="I98" i="8"/>
  <c r="H86" i="8"/>
  <c r="I86" i="8"/>
  <c r="H87" i="8"/>
  <c r="I87" i="8"/>
  <c r="H88" i="8"/>
  <c r="I88" i="8"/>
  <c r="H89" i="8"/>
  <c r="I89" i="8"/>
  <c r="H90" i="8"/>
  <c r="I90" i="8"/>
  <c r="H91" i="8"/>
  <c r="I91" i="8"/>
  <c r="H92" i="8"/>
  <c r="I92" i="8"/>
  <c r="H93" i="8"/>
  <c r="I93" i="8"/>
  <c r="H94" i="8"/>
  <c r="I94" i="8"/>
  <c r="H77" i="8"/>
  <c r="I77" i="8"/>
  <c r="H78" i="8"/>
  <c r="I78" i="8"/>
  <c r="H79" i="8"/>
  <c r="I79" i="8"/>
  <c r="H80" i="8"/>
  <c r="I80" i="8"/>
  <c r="H81" i="8"/>
  <c r="I81" i="8"/>
  <c r="H82" i="8"/>
  <c r="I82" i="8"/>
  <c r="H83" i="8"/>
  <c r="I83" i="8"/>
  <c r="H84" i="8"/>
  <c r="I84" i="8"/>
  <c r="H85" i="8"/>
  <c r="I85" i="8"/>
  <c r="H70" i="8"/>
  <c r="I70" i="8"/>
  <c r="H71" i="8"/>
  <c r="I71" i="8"/>
  <c r="H72" i="8"/>
  <c r="I72" i="8"/>
  <c r="H73" i="8"/>
  <c r="I73" i="8"/>
  <c r="H74" i="8"/>
  <c r="I74" i="8"/>
  <c r="H75" i="8"/>
  <c r="I75" i="8"/>
  <c r="H76" i="8"/>
  <c r="I76" i="8"/>
  <c r="I69" i="8"/>
  <c r="H69" i="8"/>
  <c r="H61" i="8"/>
  <c r="I61" i="8"/>
  <c r="H62" i="8"/>
  <c r="I62" i="8"/>
  <c r="H46" i="8"/>
  <c r="I46" i="8"/>
  <c r="H47" i="8"/>
  <c r="I47" i="8"/>
  <c r="H48" i="8"/>
  <c r="I48" i="8"/>
  <c r="H49" i="8"/>
  <c r="I49" i="8"/>
  <c r="H50" i="8"/>
  <c r="I50" i="8"/>
  <c r="H51" i="8"/>
  <c r="I51" i="8"/>
  <c r="H52" i="8"/>
  <c r="I52" i="8"/>
  <c r="H53" i="8"/>
  <c r="I53" i="8"/>
  <c r="H54" i="8"/>
  <c r="I54" i="8"/>
  <c r="H55" i="8"/>
  <c r="I55" i="8"/>
  <c r="H56" i="8"/>
  <c r="I56" i="8"/>
  <c r="H57" i="8"/>
  <c r="I57" i="8"/>
  <c r="H58" i="8"/>
  <c r="I58" i="8"/>
  <c r="H59" i="8"/>
  <c r="I59" i="8"/>
  <c r="H60" i="8"/>
  <c r="I60" i="8"/>
  <c r="H33" i="8"/>
  <c r="I33" i="8"/>
  <c r="H34" i="8"/>
  <c r="I34" i="8"/>
  <c r="H35" i="8"/>
  <c r="I35" i="8"/>
  <c r="H36" i="8"/>
  <c r="I36" i="8"/>
  <c r="H37" i="8"/>
  <c r="I37" i="8"/>
  <c r="H38" i="8"/>
  <c r="I38" i="8"/>
  <c r="H39" i="8"/>
  <c r="I39" i="8"/>
  <c r="H40" i="8"/>
  <c r="I40" i="8"/>
  <c r="H41" i="8"/>
  <c r="I41" i="8"/>
  <c r="H42" i="8"/>
  <c r="I42" i="8"/>
  <c r="H43" i="8"/>
  <c r="I43" i="8"/>
  <c r="H44" i="8"/>
  <c r="I44" i="8"/>
  <c r="H45" i="8"/>
  <c r="I45" i="8"/>
  <c r="H17" i="8"/>
  <c r="I17" i="8"/>
  <c r="H18" i="8"/>
  <c r="I18" i="8"/>
  <c r="H19" i="8"/>
  <c r="I19" i="8"/>
  <c r="H20" i="8"/>
  <c r="I20" i="8"/>
  <c r="H21" i="8"/>
  <c r="I21" i="8"/>
  <c r="H22" i="8"/>
  <c r="I22" i="8"/>
  <c r="H23" i="8"/>
  <c r="I23" i="8"/>
  <c r="H24" i="8"/>
  <c r="I24" i="8"/>
  <c r="H25" i="8"/>
  <c r="I25" i="8"/>
  <c r="H26" i="8"/>
  <c r="I26" i="8"/>
  <c r="H27" i="8"/>
  <c r="I27" i="8"/>
  <c r="H28" i="8"/>
  <c r="I28" i="8"/>
  <c r="H29" i="8"/>
  <c r="I29" i="8"/>
  <c r="H30" i="8"/>
  <c r="I30" i="8"/>
  <c r="H31" i="8"/>
  <c r="I31" i="8"/>
  <c r="H32" i="8"/>
  <c r="I32" i="8"/>
  <c r="I16" i="8"/>
  <c r="H16" i="8"/>
</calcChain>
</file>

<file path=xl/comments1.xml><?xml version="1.0" encoding="utf-8"?>
<comments xmlns="http://schemas.openxmlformats.org/spreadsheetml/2006/main">
  <authors>
    <author>Сергей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3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7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8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10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00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100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10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10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<sst xmlns="http://schemas.openxmlformats.org/spreadsheetml/2006/main" count="274" uniqueCount="187">
  <si>
    <t>на: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</si>
  <si>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</si>
  <si>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</si>
  <si>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</si>
  <si>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</si>
  <si>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</si>
  <si>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</si>
  <si>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</si>
  <si>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</si>
  <si>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</si>
  <si>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</si>
  <si>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</si>
  <si>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</si>
  <si>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</si>
  <si>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Строительство канализационной линии DN/OD 225 мм, канализацион. выпусков DN/OD160мм и канал.выпусков DN/OD  110мм</t>
  </si>
  <si>
    <t>Технологическое присоединение к централизованным системам холодного водоснабжения и водоотведения объекта: "Многоэтажная жилая застройка (высотная застройка), расположенная по адресу: Самарская область, г.Самара, Куйбышевский район, ул.Белорусская. Жилой дом и подземная автостоянка".</t>
  </si>
  <si>
    <t>к Локальной смете № 7.1.13</t>
  </si>
  <si>
    <t>Канализационная линия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</si>
  <si>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</si>
  <si>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</si>
  <si>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</si>
  <si>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</si>
  <si>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</si>
  <si>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</si>
  <si>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</si>
  <si>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01.2.03.03-0045</t>
  </si>
  <si>
    <t>Мастика битумно-полимерная</t>
  </si>
  <si>
    <t>01.2.03.07-0023</t>
  </si>
  <si>
    <t>Эмульсия битумно-дорожная</t>
  </si>
  <si>
    <t>01.3.01.08-0003</t>
  </si>
  <si>
    <t>Топливо моторное для среднеоборотных и малооборотных дизелей ДТ</t>
  </si>
  <si>
    <t>01.7.03.01-0001</t>
  </si>
  <si>
    <t>Вода</t>
  </si>
  <si>
    <t>м3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</si>
  <si>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</si>
  <si>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</si>
  <si>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</si>
  <si>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</si>
  <si>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</si>
  <si>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01.7.07.26-0032</t>
  </si>
  <si>
    <t>Шнур полиамидный крученый, диаметр 2 мм</t>
  </si>
  <si>
    <t>01.7.07.29-0031</t>
  </si>
  <si>
    <t>Каболка</t>
  </si>
  <si>
    <t>01.7.11.07-0032</t>
  </si>
  <si>
    <t>Электроды сварочные Э42, диаметр 4 мм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</si>
  <si>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</si>
  <si>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</si>
  <si>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</si>
  <si>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</si>
  <si>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01.7.15.06-0111</t>
  </si>
  <si>
    <t>Гвозди строительные</t>
  </si>
  <si>
    <t>01.7.16.04-0013</t>
  </si>
  <si>
    <t>Опалубка металлическая</t>
  </si>
  <si>
    <t>01.7.17.06-0061</t>
  </si>
  <si>
    <t>Диск алмазный для твердых материалов, диаметр 350 мм</t>
  </si>
  <si>
    <t>шт</t>
  </si>
  <si>
    <t>01.7.19.02-0041</t>
  </si>
  <si>
    <t>Кольца резиновые для чугунных напорных труб диаметром 65-300 мм</t>
  </si>
  <si>
    <t>кг</t>
  </si>
  <si>
    <t>01.7.19.07-0006</t>
  </si>
  <si>
    <t>Резина техническая листовая прессованная</t>
  </si>
  <si>
    <t>01.7.20.08-0021</t>
  </si>
  <si>
    <t>Брезент</t>
  </si>
  <si>
    <t>01.7.20.08-0162</t>
  </si>
  <si>
    <t>Ткань мешочная</t>
  </si>
  <si>
    <t>10 м2</t>
  </si>
  <si>
    <t>02.2.05.04-1697</t>
  </si>
  <si>
    <t>Щебень М 800, фракция 10-20 мм, группа 2</t>
  </si>
  <si>
    <t>02.2.05.04-1777</t>
  </si>
  <si>
    <t>Щебень М 800, фракция 20-40 мм, группа 2</t>
  </si>
  <si>
    <t>02.2.05.04-1817</t>
  </si>
  <si>
    <t>Щебень М 800, фракция 40-80(70) мм, группа 2</t>
  </si>
  <si>
    <t>02.3.01.02-1012</t>
  </si>
  <si>
    <t>Песок природный II класс, средний, круглые сита</t>
  </si>
  <si>
    <t>03.2.01.01-0001</t>
  </si>
  <si>
    <t>Портландцемент общестроительного назначения бездобавочный М400 Д0 (ЦЕМ I 32,5Н)</t>
  </si>
  <si>
    <t>03.2.01.02-0011</t>
  </si>
  <si>
    <t>Портландцемент с минеральными добавками М300 Д20 (ЦЕМ II 22,5Н)</t>
  </si>
  <si>
    <t>04.1.02.05-0001</t>
  </si>
  <si>
    <t>Смеси бетонные тяжелого бетона (БСТ), класс В3,5 (М50)</t>
  </si>
  <si>
    <t>04.1.02.05-0005</t>
  </si>
  <si>
    <t>Смеси бетонные тяжелого бетона (БСТ), класс В12,5 (М150)</t>
  </si>
  <si>
    <t>04.1.02.05-0006</t>
  </si>
  <si>
    <t>Смеси бетонные тяжелого бетона (БСТ), класс В15 (М200)</t>
  </si>
  <si>
    <t>04.1.02.05-0010</t>
  </si>
  <si>
    <t>Смеси бетонные тяжелого бетона (БСТ), класс В27,5 (М350)</t>
  </si>
  <si>
    <t>04.1.02.05-0072</t>
  </si>
  <si>
    <t>Смеси бетонные тяжелого конструкционного бетона (БСТ), крупность заполнителя более 40 мм, класс В3,5 (М50)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</si>
  <si>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</si>
  <si>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</si>
  <si>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</si>
  <si>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</si>
  <si>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</si>
  <si>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</si>
  <si>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</si>
  <si>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</si>
  <si>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</si>
  <si>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</si>
  <si>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</si>
  <si>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</si>
  <si>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</si>
  <si>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</si>
  <si>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</si>
  <si>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</si>
  <si>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</si>
  <si>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</si>
  <si>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</si>
  <si>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</si>
  <si>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14.1.05.03-0011</t>
  </si>
  <si>
    <t>Клей фенолополивинилацетальный БФ-2, БФ-2Н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</si>
  <si>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</si>
  <si>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</si>
  <si>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</si>
  <si>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</si>
  <si>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</si>
  <si>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</si>
  <si>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</si>
  <si>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</si>
  <si>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</si>
  <si>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</si>
  <si>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м</t>
  </si>
  <si>
    <t>ТЦ_04.2.01.01_63_6367046160_12.09.2022_01</t>
  </si>
  <si>
    <t xml:space="preserve">   - Асфальтобетонные смеси А 32 НН на битуме</t>
  </si>
  <si>
    <t xml:space="preserve">   - Асфальтобетонные смеси А16ВЛ</t>
  </si>
  <si>
    <t xml:space="preserve">   - Асфальтобетонные смеси А16ВЛ  (ГОСТ Р 58406.2-2020 на битуме по ГОСТ 33133-2014)</t>
  </si>
  <si>
    <t>ТЦ_24.3.03.03_63_6312171965_19.09.2022_02</t>
  </si>
  <si>
    <t xml:space="preserve">   - Гофрированная труба КОРСИС OD 225 / ID 110 / SN8 без раструба </t>
  </si>
  <si>
    <t xml:space="preserve">   - Гофрированная труба КОРСИС OD 225 / ID 160 / SN8 без раструба</t>
  </si>
  <si>
    <t xml:space="preserve">   - Гофрированная труба КОРСИС OD 225 / ID 225 / SN8 без раструба</t>
  </si>
  <si>
    <t>ФССЦ-01.2.01.01-0001</t>
  </si>
  <si>
    <t>Битумы нефтяные дорожные жидкие МГ, СГ</t>
  </si>
  <si>
    <t>ФССЦ-01.7.15.10-0066</t>
  </si>
  <si>
    <t>Скобы ходовые</t>
  </si>
  <si>
    <t>ФССЦ-02.2.05.04-1697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</si>
  <si>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</si>
  <si>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</si>
  <si>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</si>
  <si>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</si>
  <si>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ФССЦ-02.2.05.04-1817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</si>
  <si>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</si>
  <si>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</si>
  <si>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</si>
  <si>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</si>
  <si>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ФССЦ-04.1.02.05-0006</t>
  </si>
  <si>
    <t xml:space="preserve">   - Смеси бетонные тяжелого бетона (БСТ), класс В15 (М200)</t>
  </si>
  <si>
    <t xml:space="preserve">   - Смеси бетонные тяжелого бетона (БСТ), класс В15 (М200) _лоток</t>
  </si>
  <si>
    <t>ФССЦ-04.1.02.05-0072</t>
  </si>
  <si>
    <t>ФССЦ-04.1.02.05-0074</t>
  </si>
  <si>
    <t>Смеси бетонные тяжелого бетона (БСТ), крупность заполнителя более 40 мм, класс В7,5 (М100)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</si>
  <si>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</si>
  <si>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</si>
  <si>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</si>
  <si>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</si>
  <si>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</si>
  <si>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</si>
  <si>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</si>
  <si>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</si>
  <si>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ФССЦ-05.1.01.11-0044</t>
  </si>
  <si>
    <t>Плита днища ПН10, бетон B15 (М200), объем 0,18 м3, расход арматуры 15,14 кг</t>
  </si>
  <si>
    <t>ФССЦ-05.1.01.11-0045</t>
  </si>
  <si>
    <t>Плита днища ПН15, бетон B15 (М200), объем 0,38 м3, расход арматуры 33,13 кг</t>
  </si>
  <si>
    <t>ФССЦ-05.1.06.09-0002</t>
  </si>
  <si>
    <t>Плиты перекрытия 1ПП15-2, бетон B15, объем 0,27 м3, расход арматуры 30 кг</t>
  </si>
  <si>
    <t>ФССЦ-05.1.06.09-0088</t>
  </si>
  <si>
    <t>Плиты перекрытия ПП10-2, бетон B15, объем 0,10 м3, расход арматуры 16,65 кг</t>
  </si>
  <si>
    <t>ФССЦ-05.1.08.06-0058</t>
  </si>
  <si>
    <t>Плиты дорожные ПД6, бетон B20, объем 0,85 м3, расход арматуры 99,30 кг</t>
  </si>
  <si>
    <t>ФССЦ-05.2.03.03-0032</t>
  </si>
  <si>
    <t>Камни бортовые БР 100.30.15, бетон В30 (М400), объем 0,043 м3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</si>
  <si>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</si>
  <si>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</si>
  <si>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</si>
  <si>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</si>
  <si>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ФССЦ-23.5.01.08-0017</t>
  </si>
  <si>
    <t>Трубы стальные электросварные прямошовные и спиральношовные, класс прочности К38, наружный диаметр 426 мм, толщина стенки 9 мм</t>
  </si>
  <si>
    <t>ФССЦ-23.5.02.02-0085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</si>
  <si>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 мм</t>
  </si>
  <si>
    <t>ФССЦ-23.5.02.02-0093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</si>
  <si>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5 мм_гильза</t>
  </si>
  <si>
    <t>ФССЦ-24.3.05.07-0163</t>
  </si>
  <si>
    <t xml:space="preserve">   - Муфта из полиэтилена для труб с двухслойной структурированной стенкой с наружным, диаметр 160 мм</t>
  </si>
  <si>
    <t xml:space="preserve">   - Муфта из полиэтилена для труб с двухслойной структурированной стенкой с наружным, диаметр 160 мм_ф110мм</t>
  </si>
  <si>
    <t>ФССЦ-24.3.05.07-0165</t>
  </si>
  <si>
    <t>Муфта из полиэтилена для труб с двухслойной структурированной стенкой с наружным, диаметр 250 мм_225 мм</t>
  </si>
  <si>
    <t>ВСЕГО по смете</t>
  </si>
  <si>
    <t>В текущих ценах, К=8,08 руб.</t>
  </si>
  <si>
    <t>Составил:______________С.М.Ядохина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</si>
</sst>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104"/>
  <sheetViews>
    <sheetView showGridLines="0" tabSelected="1" topLeftCell="A94" zoomScaleNormal="100" zoomScaleSheetLayoutView="100" workbookViewId="0">
      <selection activeCell="F27" sqref="F27"/>
    </sheetView>
  </sheetViews>
  <sheetFormatPr defaultColWidth="9.109375" defaultRowHeight="11.4" x14ac:dyDescent="0.2"/>
  <cols>
    <col min="1" max="1" width="10.109375" style="1" customWidth="1"/>
    <col min="2" max="2" width="15" style="4" customWidth="1"/>
    <col min="3" max="3" width="40.6640625" style="1" customWidth="1"/>
    <col min="4" max="4" width="13" style="2" customWidth="1"/>
    <col min="5" max="5" width="14.5546875" style="2" customWidth="1"/>
    <col min="6" max="6" width="9.109375" style="3"/>
    <col min="7" max="7" width="13" style="3" customWidth="1"/>
    <col min="8" max="8" width="12.33203125" style="3" customWidth="1"/>
    <col min="9" max="9" width="13.109375" style="3" customWidth="1"/>
    <col min="10" max="16384" width="9.109375" style="1"/>
  </cols>
  <sheetData>
    <row r="1" spans="1:9" ht="15.75" customHeight="1" x14ac:dyDescent="0.2">
      <c r="A1" s="1" t="s">
        <v>1</v>
      </c>
      <c r="B1" s="39" t="s">
        <v>14</v>
      </c>
      <c r="C1" s="41"/>
      <c r="D1" s="41"/>
      <c r="E1" s="41"/>
      <c r="F1" s="41"/>
      <c r="G1" s="41"/>
      <c r="H1" s="41"/>
      <c r="I1" s="41"/>
    </row>
    <row r="2" spans="1:9" ht="15.75" customHeight="1" x14ac:dyDescent="0.2">
      <c r="B2" s="41"/>
      <c r="C2" s="41"/>
      <c r="D2" s="41"/>
      <c r="E2" s="41"/>
      <c r="F2" s="41"/>
      <c r="G2" s="41"/>
      <c r="H2" s="41"/>
      <c r="I2" s="41"/>
    </row>
    <row r="3" spans="1:9" ht="16.5" customHeight="1" x14ac:dyDescent="0.2">
      <c r="A3" s="1" t="s">
        <v>2</v>
      </c>
      <c r="B3" s="39" t="s">
        <v>15</v>
      </c>
      <c r="C3" s="40"/>
      <c r="D3" s="40"/>
      <c r="E3" s="40"/>
      <c r="F3" s="40"/>
      <c r="G3" s="40"/>
      <c r="H3" s="40"/>
      <c r="I3" s="40"/>
    </row>
    <row r="4" spans="1:9" ht="24.6" customHeight="1" x14ac:dyDescent="0.2">
      <c r="B4" s="40"/>
      <c r="C4" s="40"/>
      <c r="D4" s="40"/>
      <c r="E4" s="40"/>
      <c r="F4" s="40"/>
      <c r="G4" s="40"/>
      <c r="H4" s="40"/>
      <c r="I4" s="40"/>
    </row>
    <row r="6" spans="1:9" ht="16.2" x14ac:dyDescent="0.3">
      <c r="D6" s="5" t="s">
        <v>4</v>
      </c>
    </row>
    <row r="7" spans="1:9" ht="18" customHeight="1" x14ac:dyDescent="0.2">
      <c r="C7" s="4"/>
      <c r="D7" s="6" t="s">
        <v>16</v>
      </c>
    </row>
    <row r="8" spans="1:9" ht="16.5" customHeight="1" x14ac:dyDescent="0.2">
      <c r="C8" s="7" t="s">
        <v>0</v>
      </c>
      <c r="D8" s="13" t="s">
        <v>17</v>
      </c>
      <c r="E8" s="8"/>
    </row>
    <row r="9" spans="1:9" ht="5.25" customHeight="1" x14ac:dyDescent="0.2">
      <c r="B9" s="9"/>
    </row>
    <row r="10" spans="1:9" s="2" customFormat="1" ht="18.75" customHeight="1" x14ac:dyDescent="0.2">
      <c r="A10" s="15" t="s">
        <v>10</v>
      </c>
      <c r="B10" s="17" t="s">
        <v>3</v>
      </c>
      <c r="C10" s="15" t="s">
        <v>11</v>
      </c>
      <c r="D10" s="15" t="s">
        <v>12</v>
      </c>
      <c r="E10" s="15" t="s">
        <v>5</v>
      </c>
      <c r="F10" s="20" t="s">
        <v>6</v>
      </c>
      <c r="G10" s="21"/>
      <c r="H10" s="21"/>
      <c r="I10" s="22"/>
    </row>
    <row r="11" spans="1:9" s="2" customFormat="1" ht="33" customHeight="1" x14ac:dyDescent="0.2">
      <c r="A11" s="16"/>
      <c r="B11" s="18"/>
      <c r="C11" s="16"/>
      <c r="D11" s="16"/>
      <c r="E11" s="16"/>
      <c r="F11" s="19" t="s">
        <v>7</v>
      </c>
      <c r="G11" s="19"/>
      <c r="H11" s="19" t="s">
        <v>185</v>
      </c>
      <c r="I11" s="19"/>
    </row>
    <row r="12" spans="1:9" s="2" customFormat="1" ht="16.5" customHeight="1" x14ac:dyDescent="0.2">
      <c r="A12" s="26"/>
      <c r="B12" s="27"/>
      <c r="C12" s="26"/>
      <c r="D12" s="26"/>
      <c r="E12" s="26"/>
      <c r="F12" s="10" t="s">
        <v>8</v>
      </c>
      <c r="G12" s="10" t="s">
        <v>9</v>
      </c>
      <c r="H12" s="10" t="s">
        <v>8</v>
      </c>
      <c r="I12" s="10" t="s">
        <v>9</v>
      </c>
    </row>
    <row r="13" spans="1:9" s="2" customFormat="1" ht="12.6" x14ac:dyDescent="0.2">
      <c r="A13" s="23">
        <v>1</v>
      </c>
      <c r="B13" s="24" t="s">
        <v>13</v>
      </c>
      <c r="C13" s="23">
        <v>3</v>
      </c>
      <c r="D13" s="23">
        <v>4</v>
      </c>
      <c r="E13" s="23">
        <v>5</v>
      </c>
      <c r="F13" s="25">
        <v>6</v>
      </c>
      <c r="G13" s="25">
        <v>7</v>
      </c>
      <c r="H13" s="25">
        <v>8</v>
      </c>
      <c r="I13" s="25">
        <v>9</v>
      </c>
    </row>
    <row r="14" spans="1:9" ht="18.45" customHeight="1" x14ac:dyDescent="0.2">
      <c r="A14" s="28" t="s">
        <v>18</v>
      </c>
      <c r="B14" s="29"/>
      <c r="C14" s="29"/>
      <c r="D14" s="29"/>
      <c r="E14" s="29"/>
      <c r="F14" s="29"/>
      <c r="G14" s="29"/>
      <c r="H14" s="29"/>
      <c r="I14" s="29"/>
    </row>
    <row r="15" spans="1:9" ht="18.45" customHeight="1" x14ac:dyDescent="0.2">
      <c r="A15" s="28" t="s">
        <v>19</v>
      </c>
      <c r="B15" s="29"/>
      <c r="C15" s="29"/>
      <c r="D15" s="29"/>
      <c r="E15" s="29"/>
      <c r="F15" s="29"/>
      <c r="G15" s="29"/>
      <c r="H15" s="29"/>
      <c r="I15" s="29"/>
    </row>
    <row r="16" spans="1:9" ht="22.8" x14ac:dyDescent="0.2">
      <c r="A16" s="30">
        <v>1</v>
      </c>
      <c r="B16" s="31" t="s">
        <v>20</v>
      </c>
      <c r="C16" s="30" t="s">
        <v>21</v>
      </c>
      <c r="D16" s="32" t="s">
        <v>22</v>
      </c>
      <c r="E16" s="32">
        <v>6.0440000000000001E-2</v>
      </c>
      <c r="F16" s="33">
        <v>1383.1</v>
      </c>
      <c r="G16" s="33">
        <v>83.59</v>
      </c>
      <c r="H16" s="46">
        <f>F16*8.08</f>
        <v>11175.447999999999</v>
      </c>
      <c r="I16" s="46">
        <f>G16*8.08</f>
        <v>675.40719999999999</v>
      </c>
    </row>
    <row r="17" spans="1:9" ht="22.8" x14ac:dyDescent="0.2">
      <c r="A17" s="30">
        <v>2</v>
      </c>
      <c r="B17" s="31" t="s">
        <v>23</v>
      </c>
      <c r="C17" s="30" t="s">
        <v>24</v>
      </c>
      <c r="D17" s="32" t="s">
        <v>22</v>
      </c>
      <c r="E17" s="32">
        <v>8.4145000000000001E-3</v>
      </c>
      <c r="F17" s="33">
        <v>31060</v>
      </c>
      <c r="G17" s="33">
        <v>261.35000000000002</v>
      </c>
      <c r="H17" s="46">
        <f t="shared" ref="H17:H32" si="0">F17*8.08</f>
        <v>250964.8</v>
      </c>
      <c r="I17" s="46">
        <f t="shared" ref="I17:I32" si="1">G17*8.08</f>
        <v>2111.7080000000001</v>
      </c>
    </row>
    <row r="18" spans="1:9" ht="22.8" x14ac:dyDescent="0.2">
      <c r="A18" s="30">
        <v>3</v>
      </c>
      <c r="B18" s="31" t="s">
        <v>25</v>
      </c>
      <c r="C18" s="30" t="s">
        <v>26</v>
      </c>
      <c r="D18" s="32" t="s">
        <v>22</v>
      </c>
      <c r="E18" s="32">
        <v>1.9125E-2</v>
      </c>
      <c r="F18" s="33">
        <v>1500</v>
      </c>
      <c r="G18" s="33">
        <v>28.69</v>
      </c>
      <c r="H18" s="46">
        <f t="shared" si="0"/>
        <v>12120</v>
      </c>
      <c r="I18" s="46">
        <f t="shared" si="1"/>
        <v>231.8152</v>
      </c>
    </row>
    <row r="19" spans="1:9" ht="22.8" x14ac:dyDescent="0.2">
      <c r="A19" s="30">
        <v>4</v>
      </c>
      <c r="B19" s="31" t="s">
        <v>27</v>
      </c>
      <c r="C19" s="30" t="s">
        <v>28</v>
      </c>
      <c r="D19" s="32" t="s">
        <v>22</v>
      </c>
      <c r="E19" s="32">
        <v>5.9999999999999995E-4</v>
      </c>
      <c r="F19" s="33">
        <v>1554.2</v>
      </c>
      <c r="G19" s="33">
        <v>0.93</v>
      </c>
      <c r="H19" s="46">
        <f t="shared" si="0"/>
        <v>12557.936</v>
      </c>
      <c r="I19" s="46">
        <f t="shared" si="1"/>
        <v>7.5144000000000002</v>
      </c>
    </row>
    <row r="20" spans="1:9" ht="22.8" x14ac:dyDescent="0.2">
      <c r="A20" s="30">
        <v>5</v>
      </c>
      <c r="B20" s="31" t="s">
        <v>29</v>
      </c>
      <c r="C20" s="30" t="s">
        <v>30</v>
      </c>
      <c r="D20" s="32" t="s">
        <v>22</v>
      </c>
      <c r="E20" s="32">
        <v>1.1253000000000001E-2</v>
      </c>
      <c r="F20" s="33">
        <v>4041.7</v>
      </c>
      <c r="G20" s="33">
        <v>45.48</v>
      </c>
      <c r="H20" s="46">
        <f t="shared" si="0"/>
        <v>32656.935999999998</v>
      </c>
      <c r="I20" s="46">
        <f t="shared" si="1"/>
        <v>367.47839999999997</v>
      </c>
    </row>
    <row r="21" spans="1:9" ht="22.8" x14ac:dyDescent="0.2">
      <c r="A21" s="30">
        <v>6</v>
      </c>
      <c r="B21" s="31" t="s">
        <v>31</v>
      </c>
      <c r="C21" s="30" t="s">
        <v>32</v>
      </c>
      <c r="D21" s="32" t="s">
        <v>33</v>
      </c>
      <c r="E21" s="32">
        <v>34.58625</v>
      </c>
      <c r="F21" s="33">
        <v>2.44</v>
      </c>
      <c r="G21" s="33">
        <v>84.39</v>
      </c>
      <c r="H21" s="46">
        <f t="shared" si="0"/>
        <v>19.715199999999999</v>
      </c>
      <c r="I21" s="46">
        <f t="shared" si="1"/>
        <v>681.87120000000004</v>
      </c>
    </row>
    <row r="22" spans="1:9" ht="22.8" x14ac:dyDescent="0.2">
      <c r="A22" s="30">
        <v>7</v>
      </c>
      <c r="B22" s="31" t="s">
        <v>34</v>
      </c>
      <c r="C22" s="30" t="s">
        <v>35</v>
      </c>
      <c r="D22" s="32" t="s">
        <v>33</v>
      </c>
      <c r="E22" s="32">
        <v>2.0461999999999998</v>
      </c>
      <c r="F22" s="33">
        <v>3.15</v>
      </c>
      <c r="G22" s="33">
        <v>6.44</v>
      </c>
      <c r="H22" s="46">
        <f t="shared" si="0"/>
        <v>25.451999999999998</v>
      </c>
      <c r="I22" s="46">
        <f t="shared" si="1"/>
        <v>52.035200000000003</v>
      </c>
    </row>
    <row r="23" spans="1:9" ht="22.8" x14ac:dyDescent="0.2">
      <c r="A23" s="30">
        <v>8</v>
      </c>
      <c r="B23" s="31" t="s">
        <v>36</v>
      </c>
      <c r="C23" s="30" t="s">
        <v>37</v>
      </c>
      <c r="D23" s="32" t="s">
        <v>38</v>
      </c>
      <c r="E23" s="32">
        <v>219.10300000000001</v>
      </c>
      <c r="F23" s="33">
        <v>30</v>
      </c>
      <c r="G23" s="33">
        <v>6573.09</v>
      </c>
      <c r="H23" s="46">
        <f t="shared" si="0"/>
        <v>242.4</v>
      </c>
      <c r="I23" s="46">
        <f t="shared" si="1"/>
        <v>53110.567200000005</v>
      </c>
    </row>
    <row r="24" spans="1:9" ht="22.8" x14ac:dyDescent="0.2">
      <c r="A24" s="30">
        <v>9</v>
      </c>
      <c r="B24" s="31" t="s">
        <v>39</v>
      </c>
      <c r="C24" s="30" t="s">
        <v>40</v>
      </c>
      <c r="D24" s="32" t="s">
        <v>22</v>
      </c>
      <c r="E24" s="32">
        <v>2.2800000000000001E-4</v>
      </c>
      <c r="F24" s="33">
        <v>40650</v>
      </c>
      <c r="G24" s="33">
        <v>9.27</v>
      </c>
      <c r="H24" s="46">
        <f t="shared" si="0"/>
        <v>328452</v>
      </c>
      <c r="I24" s="46">
        <f t="shared" si="1"/>
        <v>74.901600000000002</v>
      </c>
    </row>
    <row r="25" spans="1:9" ht="22.8" x14ac:dyDescent="0.2">
      <c r="A25" s="30">
        <v>10</v>
      </c>
      <c r="B25" s="31" t="s">
        <v>41</v>
      </c>
      <c r="C25" s="30" t="s">
        <v>42</v>
      </c>
      <c r="D25" s="32" t="s">
        <v>22</v>
      </c>
      <c r="E25" s="32">
        <v>4.6011999999999997E-2</v>
      </c>
      <c r="F25" s="33">
        <v>30030</v>
      </c>
      <c r="G25" s="33">
        <v>1381.74</v>
      </c>
      <c r="H25" s="46">
        <f t="shared" si="0"/>
        <v>242642.4</v>
      </c>
      <c r="I25" s="46">
        <f t="shared" si="1"/>
        <v>11164.459199999999</v>
      </c>
    </row>
    <row r="26" spans="1:9" ht="22.8" x14ac:dyDescent="0.2">
      <c r="A26" s="30">
        <v>11</v>
      </c>
      <c r="B26" s="31" t="s">
        <v>43</v>
      </c>
      <c r="C26" s="30" t="s">
        <v>44</v>
      </c>
      <c r="D26" s="32" t="s">
        <v>22</v>
      </c>
      <c r="E26" s="32">
        <v>3.8224999999999999E-3</v>
      </c>
      <c r="F26" s="33">
        <v>10315.01</v>
      </c>
      <c r="G26" s="33">
        <v>39.43</v>
      </c>
      <c r="H26" s="46">
        <f t="shared" si="0"/>
        <v>83345.280800000008</v>
      </c>
      <c r="I26" s="46">
        <f t="shared" si="1"/>
        <v>318.59440000000001</v>
      </c>
    </row>
    <row r="27" spans="1:9" ht="22.8" x14ac:dyDescent="0.2">
      <c r="A27" s="30">
        <v>12</v>
      </c>
      <c r="B27" s="31" t="s">
        <v>45</v>
      </c>
      <c r="C27" s="30" t="s">
        <v>46</v>
      </c>
      <c r="D27" s="32" t="s">
        <v>22</v>
      </c>
      <c r="E27" s="32">
        <v>1.14E-3</v>
      </c>
      <c r="F27" s="33">
        <v>10068</v>
      </c>
      <c r="G27" s="33">
        <v>11.47</v>
      </c>
      <c r="H27" s="46">
        <f t="shared" si="0"/>
        <v>81349.440000000002</v>
      </c>
      <c r="I27" s="46">
        <f t="shared" si="1"/>
        <v>92.677600000000012</v>
      </c>
    </row>
    <row r="28" spans="1:9" ht="22.8" x14ac:dyDescent="0.2">
      <c r="A28" s="30">
        <v>13</v>
      </c>
      <c r="B28" s="31" t="s">
        <v>47</v>
      </c>
      <c r="C28" s="30" t="s">
        <v>48</v>
      </c>
      <c r="D28" s="32" t="s">
        <v>22</v>
      </c>
      <c r="E28" s="32">
        <v>1.6463999999999999E-3</v>
      </c>
      <c r="F28" s="33">
        <v>14830</v>
      </c>
      <c r="G28" s="33">
        <v>24.42</v>
      </c>
      <c r="H28" s="46">
        <f t="shared" si="0"/>
        <v>119826.4</v>
      </c>
      <c r="I28" s="46">
        <f t="shared" si="1"/>
        <v>197.31360000000001</v>
      </c>
    </row>
    <row r="29" spans="1:9" ht="22.8" x14ac:dyDescent="0.2">
      <c r="A29" s="30">
        <v>14</v>
      </c>
      <c r="B29" s="31" t="s">
        <v>49</v>
      </c>
      <c r="C29" s="30" t="s">
        <v>50</v>
      </c>
      <c r="D29" s="32" t="s">
        <v>22</v>
      </c>
      <c r="E29" s="32">
        <v>2.2160300000000001E-2</v>
      </c>
      <c r="F29" s="33">
        <v>11978</v>
      </c>
      <c r="G29" s="33">
        <v>265.44</v>
      </c>
      <c r="H29" s="46">
        <f t="shared" si="0"/>
        <v>96782.24</v>
      </c>
      <c r="I29" s="46">
        <f t="shared" si="1"/>
        <v>2144.7552000000001</v>
      </c>
    </row>
    <row r="30" spans="1:9" ht="22.8" x14ac:dyDescent="0.2">
      <c r="A30" s="30">
        <v>15</v>
      </c>
      <c r="B30" s="31" t="s">
        <v>51</v>
      </c>
      <c r="C30" s="30" t="s">
        <v>52</v>
      </c>
      <c r="D30" s="32" t="s">
        <v>22</v>
      </c>
      <c r="E30" s="32">
        <v>1.3639E-2</v>
      </c>
      <c r="F30" s="33">
        <v>3938.2</v>
      </c>
      <c r="G30" s="33">
        <v>53.72</v>
      </c>
      <c r="H30" s="46">
        <f t="shared" si="0"/>
        <v>31820.655999999999</v>
      </c>
      <c r="I30" s="46">
        <f t="shared" si="1"/>
        <v>434.05759999999998</v>
      </c>
    </row>
    <row r="31" spans="1:9" ht="22.8" x14ac:dyDescent="0.2">
      <c r="A31" s="30">
        <v>16</v>
      </c>
      <c r="B31" s="31" t="s">
        <v>53</v>
      </c>
      <c r="C31" s="30" t="s">
        <v>54</v>
      </c>
      <c r="D31" s="32" t="s">
        <v>55</v>
      </c>
      <c r="E31" s="32">
        <v>7.4289999999999995E-2</v>
      </c>
      <c r="F31" s="33">
        <v>737</v>
      </c>
      <c r="G31" s="33">
        <v>54.75</v>
      </c>
      <c r="H31" s="46">
        <f t="shared" si="0"/>
        <v>5954.96</v>
      </c>
      <c r="I31" s="46">
        <f t="shared" si="1"/>
        <v>442.38</v>
      </c>
    </row>
    <row r="32" spans="1:9" ht="22.8" x14ac:dyDescent="0.2">
      <c r="A32" s="30">
        <v>17</v>
      </c>
      <c r="B32" s="31" t="s">
        <v>56</v>
      </c>
      <c r="C32" s="30" t="s">
        <v>57</v>
      </c>
      <c r="D32" s="32" t="s">
        <v>58</v>
      </c>
      <c r="E32" s="32">
        <v>2.52</v>
      </c>
      <c r="F32" s="33">
        <v>24.41</v>
      </c>
      <c r="G32" s="33">
        <v>61.51</v>
      </c>
      <c r="H32" s="46">
        <f t="shared" si="0"/>
        <v>197.2328</v>
      </c>
      <c r="I32" s="46">
        <f t="shared" si="1"/>
        <v>497.00079999999997</v>
      </c>
    </row>
    <row r="33" spans="1:9" ht="22.8" x14ac:dyDescent="0.2">
      <c r="A33" s="30">
        <v>18</v>
      </c>
      <c r="B33" s="31" t="s">
        <v>59</v>
      </c>
      <c r="C33" s="30" t="s">
        <v>60</v>
      </c>
      <c r="D33" s="32" t="s">
        <v>58</v>
      </c>
      <c r="E33" s="32">
        <v>10.047000000000001</v>
      </c>
      <c r="F33" s="33">
        <v>7.8</v>
      </c>
      <c r="G33" s="33">
        <v>78.37</v>
      </c>
      <c r="H33" s="46">
        <f>F33*8.08</f>
        <v>63.024000000000001</v>
      </c>
      <c r="I33" s="46">
        <f>G33*8.08</f>
        <v>633.2296</v>
      </c>
    </row>
    <row r="34" spans="1:9" ht="22.8" x14ac:dyDescent="0.2">
      <c r="A34" s="30">
        <v>19</v>
      </c>
      <c r="B34" s="31" t="s">
        <v>61</v>
      </c>
      <c r="C34" s="30" t="s">
        <v>62</v>
      </c>
      <c r="D34" s="32" t="s">
        <v>38</v>
      </c>
      <c r="E34" s="32">
        <v>3.2399999999999998E-2</v>
      </c>
      <c r="F34" s="33">
        <v>37.43</v>
      </c>
      <c r="G34" s="33">
        <v>1.2</v>
      </c>
      <c r="H34" s="46">
        <f t="shared" ref="H34:H45" si="2">F34*8.08</f>
        <v>302.43439999999998</v>
      </c>
      <c r="I34" s="46">
        <f t="shared" ref="I34:I45" si="3">G34*8.08</f>
        <v>9.6959999999999997</v>
      </c>
    </row>
    <row r="35" spans="1:9" ht="22.8" x14ac:dyDescent="0.2">
      <c r="A35" s="30">
        <v>20</v>
      </c>
      <c r="B35" s="31" t="s">
        <v>63</v>
      </c>
      <c r="C35" s="30" t="s">
        <v>64</v>
      </c>
      <c r="D35" s="32" t="s">
        <v>65</v>
      </c>
      <c r="E35" s="32">
        <v>6.2249999999999996E-3</v>
      </c>
      <c r="F35" s="33">
        <v>84.75</v>
      </c>
      <c r="G35" s="33">
        <v>0.52</v>
      </c>
      <c r="H35" s="46">
        <f t="shared" si="2"/>
        <v>684.78</v>
      </c>
      <c r="I35" s="46">
        <f t="shared" si="3"/>
        <v>4.2016</v>
      </c>
    </row>
    <row r="36" spans="1:9" ht="22.8" x14ac:dyDescent="0.2">
      <c r="A36" s="30">
        <v>21</v>
      </c>
      <c r="B36" s="31" t="s">
        <v>66</v>
      </c>
      <c r="C36" s="30" t="s">
        <v>67</v>
      </c>
      <c r="D36" s="32" t="s">
        <v>33</v>
      </c>
      <c r="E36" s="32">
        <v>7.4999999999999997E-2</v>
      </c>
      <c r="F36" s="33">
        <v>185.49</v>
      </c>
      <c r="G36" s="33">
        <v>13.91</v>
      </c>
      <c r="H36" s="46">
        <f t="shared" si="2"/>
        <v>1498.7592000000002</v>
      </c>
      <c r="I36" s="46">
        <f t="shared" si="3"/>
        <v>112.39280000000001</v>
      </c>
    </row>
    <row r="37" spans="1:9" ht="22.8" x14ac:dyDescent="0.2">
      <c r="A37" s="30">
        <v>22</v>
      </c>
      <c r="B37" s="31" t="s">
        <v>68</v>
      </c>
      <c r="C37" s="30" t="s">
        <v>69</v>
      </c>
      <c r="D37" s="32" t="s">
        <v>33</v>
      </c>
      <c r="E37" s="32">
        <v>3.5399999999999999E-4</v>
      </c>
      <c r="F37" s="33">
        <v>108.4</v>
      </c>
      <c r="G37" s="33">
        <v>0.04</v>
      </c>
      <c r="H37" s="46">
        <f t="shared" si="2"/>
        <v>875.87200000000007</v>
      </c>
      <c r="I37" s="46">
        <f t="shared" si="3"/>
        <v>0.32319999999999999</v>
      </c>
    </row>
    <row r="38" spans="1:9" ht="22.8" x14ac:dyDescent="0.2">
      <c r="A38" s="30">
        <v>23</v>
      </c>
      <c r="B38" s="31" t="s">
        <v>70</v>
      </c>
      <c r="C38" s="30" t="s">
        <v>71</v>
      </c>
      <c r="D38" s="32" t="s">
        <v>33</v>
      </c>
      <c r="E38" s="32">
        <v>1.6379999999999999</v>
      </c>
      <c r="F38" s="33">
        <v>103</v>
      </c>
      <c r="G38" s="33">
        <v>168.72</v>
      </c>
      <c r="H38" s="46">
        <f t="shared" si="2"/>
        <v>832.24</v>
      </c>
      <c r="I38" s="46">
        <f t="shared" si="3"/>
        <v>1363.2575999999999</v>
      </c>
    </row>
    <row r="39" spans="1:9" ht="22.8" x14ac:dyDescent="0.2">
      <c r="A39" s="30">
        <v>24</v>
      </c>
      <c r="B39" s="31" t="s">
        <v>72</v>
      </c>
      <c r="C39" s="30" t="s">
        <v>73</v>
      </c>
      <c r="D39" s="32" t="s">
        <v>33</v>
      </c>
      <c r="E39" s="32">
        <v>0.2</v>
      </c>
      <c r="F39" s="33">
        <v>59.99</v>
      </c>
      <c r="G39" s="33">
        <v>12</v>
      </c>
      <c r="H39" s="46">
        <f t="shared" si="2"/>
        <v>484.7192</v>
      </c>
      <c r="I39" s="46">
        <f t="shared" si="3"/>
        <v>96.960000000000008</v>
      </c>
    </row>
    <row r="40" spans="1:9" ht="34.200000000000003" x14ac:dyDescent="0.2">
      <c r="A40" s="30">
        <v>25</v>
      </c>
      <c r="B40" s="31" t="s">
        <v>74</v>
      </c>
      <c r="C40" s="30" t="s">
        <v>75</v>
      </c>
      <c r="D40" s="32" t="s">
        <v>22</v>
      </c>
      <c r="E40" s="32">
        <v>5.2090000000000001E-3</v>
      </c>
      <c r="F40" s="33">
        <v>412</v>
      </c>
      <c r="G40" s="33">
        <v>2.15</v>
      </c>
      <c r="H40" s="46">
        <f t="shared" si="2"/>
        <v>3328.96</v>
      </c>
      <c r="I40" s="46">
        <f t="shared" si="3"/>
        <v>17.372</v>
      </c>
    </row>
    <row r="41" spans="1:9" ht="22.8" x14ac:dyDescent="0.2">
      <c r="A41" s="30">
        <v>26</v>
      </c>
      <c r="B41" s="31" t="s">
        <v>76</v>
      </c>
      <c r="C41" s="30" t="s">
        <v>77</v>
      </c>
      <c r="D41" s="32" t="s">
        <v>22</v>
      </c>
      <c r="E41" s="32">
        <v>1E-3</v>
      </c>
      <c r="F41" s="33">
        <v>424</v>
      </c>
      <c r="G41" s="33">
        <v>0.42</v>
      </c>
      <c r="H41" s="46">
        <f t="shared" si="2"/>
        <v>3425.92</v>
      </c>
      <c r="I41" s="46">
        <f t="shared" si="3"/>
        <v>3.3935999999999997</v>
      </c>
    </row>
    <row r="42" spans="1:9" ht="22.8" x14ac:dyDescent="0.2">
      <c r="A42" s="30">
        <v>27</v>
      </c>
      <c r="B42" s="31" t="s">
        <v>78</v>
      </c>
      <c r="C42" s="30" t="s">
        <v>79</v>
      </c>
      <c r="D42" s="32" t="s">
        <v>33</v>
      </c>
      <c r="E42" s="32">
        <v>0.76173000000000002</v>
      </c>
      <c r="F42" s="33">
        <v>545.6</v>
      </c>
      <c r="G42" s="33">
        <v>415.6</v>
      </c>
      <c r="H42" s="46">
        <f t="shared" si="2"/>
        <v>4408.4480000000003</v>
      </c>
      <c r="I42" s="46">
        <f t="shared" si="3"/>
        <v>3358.0480000000002</v>
      </c>
    </row>
    <row r="43" spans="1:9" ht="22.8" x14ac:dyDescent="0.2">
      <c r="A43" s="30">
        <v>28</v>
      </c>
      <c r="B43" s="31" t="s">
        <v>80</v>
      </c>
      <c r="C43" s="30" t="s">
        <v>81</v>
      </c>
      <c r="D43" s="32" t="s">
        <v>33</v>
      </c>
      <c r="E43" s="32">
        <v>6.5000000000000002E-2</v>
      </c>
      <c r="F43" s="33">
        <v>600</v>
      </c>
      <c r="G43" s="33">
        <v>39</v>
      </c>
      <c r="H43" s="46">
        <f t="shared" si="2"/>
        <v>4848</v>
      </c>
      <c r="I43" s="46">
        <f t="shared" si="3"/>
        <v>315.12</v>
      </c>
    </row>
    <row r="44" spans="1:9" ht="22.8" x14ac:dyDescent="0.2">
      <c r="A44" s="30">
        <v>29</v>
      </c>
      <c r="B44" s="31" t="s">
        <v>82</v>
      </c>
      <c r="C44" s="30" t="s">
        <v>83</v>
      </c>
      <c r="D44" s="32" t="s">
        <v>33</v>
      </c>
      <c r="E44" s="32">
        <v>3.7921999999999998</v>
      </c>
      <c r="F44" s="33">
        <v>592.76</v>
      </c>
      <c r="G44" s="33">
        <v>2247.87</v>
      </c>
      <c r="H44" s="46">
        <f t="shared" si="2"/>
        <v>4789.5007999999998</v>
      </c>
      <c r="I44" s="46">
        <f t="shared" si="3"/>
        <v>18162.7896</v>
      </c>
    </row>
    <row r="45" spans="1:9" ht="22.8" x14ac:dyDescent="0.2">
      <c r="A45" s="30">
        <v>30</v>
      </c>
      <c r="B45" s="31" t="s">
        <v>84</v>
      </c>
      <c r="C45" s="30" t="s">
        <v>85</v>
      </c>
      <c r="D45" s="32" t="s">
        <v>33</v>
      </c>
      <c r="E45" s="32">
        <v>1.7850000000000001E-2</v>
      </c>
      <c r="F45" s="33">
        <v>730</v>
      </c>
      <c r="G45" s="33">
        <v>13.03</v>
      </c>
      <c r="H45" s="46">
        <f t="shared" si="2"/>
        <v>5898.4</v>
      </c>
      <c r="I45" s="46">
        <f t="shared" si="3"/>
        <v>105.2824</v>
      </c>
    </row>
    <row r="46" spans="1:9" ht="34.200000000000003" x14ac:dyDescent="0.2">
      <c r="A46" s="30">
        <v>31</v>
      </c>
      <c r="B46" s="31" t="s">
        <v>86</v>
      </c>
      <c r="C46" s="30" t="s">
        <v>87</v>
      </c>
      <c r="D46" s="32" t="s">
        <v>33</v>
      </c>
      <c r="E46" s="32">
        <v>2.3344999999999998</v>
      </c>
      <c r="F46" s="33">
        <v>520</v>
      </c>
      <c r="G46" s="33">
        <v>1213.94</v>
      </c>
      <c r="H46" s="46">
        <f>F46*8.08</f>
        <v>4201.6000000000004</v>
      </c>
      <c r="I46" s="46">
        <f>G46*8.08</f>
        <v>9808.6352000000006</v>
      </c>
    </row>
    <row r="47" spans="1:9" ht="22.8" x14ac:dyDescent="0.2">
      <c r="A47" s="30">
        <v>32</v>
      </c>
      <c r="B47" s="31" t="s">
        <v>88</v>
      </c>
      <c r="C47" s="30" t="s">
        <v>89</v>
      </c>
      <c r="D47" s="32" t="s">
        <v>22</v>
      </c>
      <c r="E47" s="32">
        <v>0.14063000000000001</v>
      </c>
      <c r="F47" s="33">
        <v>491.01</v>
      </c>
      <c r="G47" s="33">
        <v>69.05</v>
      </c>
      <c r="H47" s="46">
        <f t="shared" ref="H47:H60" si="4">F47*8.08</f>
        <v>3967.3607999999999</v>
      </c>
      <c r="I47" s="46">
        <f t="shared" ref="I47:I60" si="5">G47*8.08</f>
        <v>557.92399999999998</v>
      </c>
    </row>
    <row r="48" spans="1:9" ht="22.8" x14ac:dyDescent="0.2">
      <c r="A48" s="30">
        <v>33</v>
      </c>
      <c r="B48" s="31" t="s">
        <v>90</v>
      </c>
      <c r="C48" s="30" t="s">
        <v>91</v>
      </c>
      <c r="D48" s="32" t="s">
        <v>33</v>
      </c>
      <c r="E48" s="32">
        <v>2.8391E-2</v>
      </c>
      <c r="F48" s="33">
        <v>395</v>
      </c>
      <c r="G48" s="33">
        <v>11.21</v>
      </c>
      <c r="H48" s="46">
        <f t="shared" si="4"/>
        <v>3191.6</v>
      </c>
      <c r="I48" s="46">
        <f t="shared" si="5"/>
        <v>90.576800000000006</v>
      </c>
    </row>
    <row r="49" spans="1:9" ht="22.8" x14ac:dyDescent="0.2">
      <c r="A49" s="30">
        <v>34</v>
      </c>
      <c r="B49" s="31" t="s">
        <v>92</v>
      </c>
      <c r="C49" s="30" t="s">
        <v>93</v>
      </c>
      <c r="D49" s="32" t="s">
        <v>33</v>
      </c>
      <c r="E49" s="32">
        <v>0.58718000000000004</v>
      </c>
      <c r="F49" s="33">
        <v>485.9</v>
      </c>
      <c r="G49" s="33">
        <v>285.31</v>
      </c>
      <c r="H49" s="46">
        <f t="shared" si="4"/>
        <v>3926.0719999999997</v>
      </c>
      <c r="I49" s="46">
        <f t="shared" si="5"/>
        <v>2305.3047999999999</v>
      </c>
    </row>
    <row r="50" spans="1:9" ht="22.8" x14ac:dyDescent="0.2">
      <c r="A50" s="30">
        <v>35</v>
      </c>
      <c r="B50" s="31" t="s">
        <v>94</v>
      </c>
      <c r="C50" s="30" t="s">
        <v>95</v>
      </c>
      <c r="D50" s="32" t="s">
        <v>33</v>
      </c>
      <c r="E50" s="32">
        <v>2.2000000000000001E-3</v>
      </c>
      <c r="F50" s="33">
        <v>519.79999999999995</v>
      </c>
      <c r="G50" s="33">
        <v>1.1399999999999999</v>
      </c>
      <c r="H50" s="46">
        <f t="shared" si="4"/>
        <v>4199.9839999999995</v>
      </c>
      <c r="I50" s="46">
        <f t="shared" si="5"/>
        <v>9.2111999999999998</v>
      </c>
    </row>
    <row r="51" spans="1:9" ht="22.8" x14ac:dyDescent="0.2">
      <c r="A51" s="30">
        <v>36</v>
      </c>
      <c r="B51" s="31" t="s">
        <v>96</v>
      </c>
      <c r="C51" s="30" t="s">
        <v>97</v>
      </c>
      <c r="D51" s="32" t="s">
        <v>33</v>
      </c>
      <c r="E51" s="32">
        <v>3.0599999999999999E-2</v>
      </c>
      <c r="F51" s="33">
        <v>497</v>
      </c>
      <c r="G51" s="33">
        <v>15.21</v>
      </c>
      <c r="H51" s="46">
        <f t="shared" si="4"/>
        <v>4015.76</v>
      </c>
      <c r="I51" s="46">
        <f t="shared" si="5"/>
        <v>122.89680000000001</v>
      </c>
    </row>
    <row r="52" spans="1:9" ht="22.8" x14ac:dyDescent="0.2">
      <c r="A52" s="30">
        <v>37</v>
      </c>
      <c r="B52" s="31" t="s">
        <v>98</v>
      </c>
      <c r="C52" s="30" t="s">
        <v>99</v>
      </c>
      <c r="D52" s="32" t="s">
        <v>22</v>
      </c>
      <c r="E52" s="32">
        <v>1.8690999999999999E-2</v>
      </c>
      <c r="F52" s="33">
        <v>5989</v>
      </c>
      <c r="G52" s="33">
        <v>111.94</v>
      </c>
      <c r="H52" s="46">
        <f t="shared" si="4"/>
        <v>48391.12</v>
      </c>
      <c r="I52" s="46">
        <f t="shared" si="5"/>
        <v>904.47519999999997</v>
      </c>
    </row>
    <row r="53" spans="1:9" ht="22.8" x14ac:dyDescent="0.2">
      <c r="A53" s="30">
        <v>38</v>
      </c>
      <c r="B53" s="31" t="s">
        <v>100</v>
      </c>
      <c r="C53" s="30" t="s">
        <v>101</v>
      </c>
      <c r="D53" s="32" t="s">
        <v>22</v>
      </c>
      <c r="E53" s="32">
        <v>7.6000000000000004E-5</v>
      </c>
      <c r="F53" s="33">
        <v>5520</v>
      </c>
      <c r="G53" s="33">
        <v>0.42</v>
      </c>
      <c r="H53" s="46">
        <f t="shared" si="4"/>
        <v>44601.599999999999</v>
      </c>
      <c r="I53" s="46">
        <f t="shared" si="5"/>
        <v>3.3935999999999997</v>
      </c>
    </row>
    <row r="54" spans="1:9" ht="34.200000000000003" x14ac:dyDescent="0.2">
      <c r="A54" s="30">
        <v>39</v>
      </c>
      <c r="B54" s="31" t="s">
        <v>102</v>
      </c>
      <c r="C54" s="30" t="s">
        <v>103</v>
      </c>
      <c r="D54" s="32" t="s">
        <v>33</v>
      </c>
      <c r="E54" s="32">
        <v>3.4756200000000002</v>
      </c>
      <c r="F54" s="33">
        <v>558.33000000000004</v>
      </c>
      <c r="G54" s="33">
        <v>1940.55</v>
      </c>
      <c r="H54" s="46">
        <f t="shared" si="4"/>
        <v>4511.3064000000004</v>
      </c>
      <c r="I54" s="46">
        <f t="shared" si="5"/>
        <v>15679.644</v>
      </c>
    </row>
    <row r="55" spans="1:9" ht="34.200000000000003" x14ac:dyDescent="0.2">
      <c r="A55" s="30">
        <v>40</v>
      </c>
      <c r="B55" s="31" t="s">
        <v>104</v>
      </c>
      <c r="C55" s="30" t="s">
        <v>105</v>
      </c>
      <c r="D55" s="32" t="s">
        <v>33</v>
      </c>
      <c r="E55" s="32">
        <v>3.3999999999999998E-3</v>
      </c>
      <c r="F55" s="33">
        <v>880.01</v>
      </c>
      <c r="G55" s="33">
        <v>2.99</v>
      </c>
      <c r="H55" s="46">
        <f t="shared" si="4"/>
        <v>7110.4808000000003</v>
      </c>
      <c r="I55" s="46">
        <f t="shared" si="5"/>
        <v>24.159200000000002</v>
      </c>
    </row>
    <row r="56" spans="1:9" ht="34.200000000000003" x14ac:dyDescent="0.2">
      <c r="A56" s="30">
        <v>41</v>
      </c>
      <c r="B56" s="31" t="s">
        <v>106</v>
      </c>
      <c r="C56" s="30" t="s">
        <v>107</v>
      </c>
      <c r="D56" s="32" t="s">
        <v>33</v>
      </c>
      <c r="E56" s="32">
        <v>1.19217</v>
      </c>
      <c r="F56" s="33">
        <v>550</v>
      </c>
      <c r="G56" s="33">
        <v>655.69</v>
      </c>
      <c r="H56" s="46">
        <f t="shared" si="4"/>
        <v>4444</v>
      </c>
      <c r="I56" s="46">
        <f t="shared" si="5"/>
        <v>5297.9752000000008</v>
      </c>
    </row>
    <row r="57" spans="1:9" ht="22.8" x14ac:dyDescent="0.2">
      <c r="A57" s="30">
        <v>42</v>
      </c>
      <c r="B57" s="31" t="s">
        <v>108</v>
      </c>
      <c r="C57" s="30" t="s">
        <v>109</v>
      </c>
      <c r="D57" s="32" t="s">
        <v>22</v>
      </c>
      <c r="E57" s="32">
        <v>1.5655000000000001E-3</v>
      </c>
      <c r="F57" s="33">
        <v>12900</v>
      </c>
      <c r="G57" s="33">
        <v>20.2</v>
      </c>
      <c r="H57" s="46">
        <f t="shared" si="4"/>
        <v>104232</v>
      </c>
      <c r="I57" s="46">
        <f t="shared" si="5"/>
        <v>163.21600000000001</v>
      </c>
    </row>
    <row r="58" spans="1:9" ht="22.8" x14ac:dyDescent="0.2">
      <c r="A58" s="30">
        <v>43</v>
      </c>
      <c r="B58" s="31" t="s">
        <v>110</v>
      </c>
      <c r="C58" s="30" t="s">
        <v>111</v>
      </c>
      <c r="D58" s="32" t="s">
        <v>22</v>
      </c>
      <c r="E58" s="32">
        <v>1.35E-4</v>
      </c>
      <c r="F58" s="33">
        <v>15620</v>
      </c>
      <c r="G58" s="33">
        <v>2.11</v>
      </c>
      <c r="H58" s="46">
        <f t="shared" si="4"/>
        <v>126209.60000000001</v>
      </c>
      <c r="I58" s="46">
        <f t="shared" si="5"/>
        <v>17.0488</v>
      </c>
    </row>
    <row r="59" spans="1:9" ht="22.8" x14ac:dyDescent="0.2">
      <c r="A59" s="30">
        <v>44</v>
      </c>
      <c r="B59" s="31" t="s">
        <v>112</v>
      </c>
      <c r="C59" s="30" t="s">
        <v>113</v>
      </c>
      <c r="D59" s="32" t="s">
        <v>22</v>
      </c>
      <c r="E59" s="32">
        <v>2.7E-4</v>
      </c>
      <c r="F59" s="33">
        <v>14312.87</v>
      </c>
      <c r="G59" s="33">
        <v>3.86</v>
      </c>
      <c r="H59" s="46">
        <f t="shared" si="4"/>
        <v>115647.9896</v>
      </c>
      <c r="I59" s="46">
        <f t="shared" si="5"/>
        <v>31.188800000000001</v>
      </c>
    </row>
    <row r="60" spans="1:9" ht="22.8" x14ac:dyDescent="0.2">
      <c r="A60" s="30">
        <v>45</v>
      </c>
      <c r="B60" s="31" t="s">
        <v>114</v>
      </c>
      <c r="C60" s="30" t="s">
        <v>115</v>
      </c>
      <c r="D60" s="32" t="s">
        <v>22</v>
      </c>
      <c r="E60" s="32">
        <v>2.2500000000000001E-5</v>
      </c>
      <c r="F60" s="33">
        <v>7640</v>
      </c>
      <c r="G60" s="33">
        <v>0.17</v>
      </c>
      <c r="H60" s="46">
        <f t="shared" si="4"/>
        <v>61731.199999999997</v>
      </c>
      <c r="I60" s="46">
        <f t="shared" si="5"/>
        <v>1.3736000000000002</v>
      </c>
    </row>
    <row r="61" spans="1:9" ht="22.8" x14ac:dyDescent="0.2">
      <c r="A61" s="30">
        <v>46</v>
      </c>
      <c r="B61" s="31" t="s">
        <v>116</v>
      </c>
      <c r="C61" s="30" t="s">
        <v>117</v>
      </c>
      <c r="D61" s="32" t="s">
        <v>58</v>
      </c>
      <c r="E61" s="32">
        <v>4.2000000000000003E-2</v>
      </c>
      <c r="F61" s="33">
        <v>6.67</v>
      </c>
      <c r="G61" s="33">
        <v>0.28000000000000003</v>
      </c>
      <c r="H61" s="46">
        <f>F61*8.08</f>
        <v>53.893599999999999</v>
      </c>
      <c r="I61" s="46">
        <f>G61*8.08</f>
        <v>2.2624000000000004</v>
      </c>
    </row>
    <row r="62" spans="1:9" ht="57" x14ac:dyDescent="0.2">
      <c r="A62" s="30">
        <v>47</v>
      </c>
      <c r="B62" s="31" t="s">
        <v>118</v>
      </c>
      <c r="C62" s="30" t="s">
        <v>119</v>
      </c>
      <c r="D62" s="32" t="s">
        <v>120</v>
      </c>
      <c r="E62" s="32">
        <v>0.76359999999999995</v>
      </c>
      <c r="F62" s="33">
        <v>112</v>
      </c>
      <c r="G62" s="33">
        <v>85.52</v>
      </c>
      <c r="H62" s="46">
        <f t="shared" ref="H62" si="6">F62*8.08</f>
        <v>904.96</v>
      </c>
      <c r="I62" s="46">
        <f t="shared" ref="I62" si="7">G62*8.08</f>
        <v>691.00159999999994</v>
      </c>
    </row>
    <row r="63" spans="1:9" ht="45.6" x14ac:dyDescent="0.2">
      <c r="A63" s="30">
        <v>49</v>
      </c>
      <c r="B63" s="31" t="s">
        <v>121</v>
      </c>
      <c r="C63" s="30" t="s">
        <v>122</v>
      </c>
      <c r="D63" s="32" t="s">
        <v>22</v>
      </c>
      <c r="E63" s="32">
        <v>0.996</v>
      </c>
      <c r="F63" s="33"/>
      <c r="G63" s="33"/>
      <c r="H63" s="33">
        <v>6508.33</v>
      </c>
      <c r="I63" s="33">
        <v>6482.3</v>
      </c>
    </row>
    <row r="64" spans="1:9" ht="45.6" x14ac:dyDescent="0.2">
      <c r="A64" s="30">
        <v>50</v>
      </c>
      <c r="B64" s="31" t="s">
        <v>121</v>
      </c>
      <c r="C64" s="30" t="s">
        <v>123</v>
      </c>
      <c r="D64" s="32" t="s">
        <v>22</v>
      </c>
      <c r="E64" s="32">
        <v>0.63800000000000001</v>
      </c>
      <c r="F64" s="33"/>
      <c r="G64" s="33"/>
      <c r="H64" s="33">
        <v>7233.33</v>
      </c>
      <c r="I64" s="33">
        <v>4614.8599999999997</v>
      </c>
    </row>
    <row r="65" spans="1:9" ht="45.6" x14ac:dyDescent="0.2">
      <c r="A65" s="30">
        <v>51</v>
      </c>
      <c r="B65" s="31" t="s">
        <v>121</v>
      </c>
      <c r="C65" s="30" t="s">
        <v>124</v>
      </c>
      <c r="D65" s="32" t="s">
        <v>22</v>
      </c>
      <c r="E65" s="32">
        <v>10.837999999999999</v>
      </c>
      <c r="F65" s="33"/>
      <c r="G65" s="33"/>
      <c r="H65" s="33">
        <v>7233.33</v>
      </c>
      <c r="I65" s="33">
        <v>78394.83</v>
      </c>
    </row>
    <row r="66" spans="1:9" ht="45.6" x14ac:dyDescent="0.2">
      <c r="A66" s="30">
        <v>53</v>
      </c>
      <c r="B66" s="31" t="s">
        <v>125</v>
      </c>
      <c r="C66" s="30" t="s">
        <v>126</v>
      </c>
      <c r="D66" s="32" t="s">
        <v>120</v>
      </c>
      <c r="E66" s="32">
        <v>24</v>
      </c>
      <c r="F66" s="33"/>
      <c r="G66" s="33"/>
      <c r="H66" s="33">
        <v>403.21</v>
      </c>
      <c r="I66" s="33">
        <v>9677.0400000000009</v>
      </c>
    </row>
    <row r="67" spans="1:9" ht="45.6" x14ac:dyDescent="0.2">
      <c r="A67" s="30">
        <v>54</v>
      </c>
      <c r="B67" s="31" t="s">
        <v>125</v>
      </c>
      <c r="C67" s="30" t="s">
        <v>127</v>
      </c>
      <c r="D67" s="32" t="s">
        <v>120</v>
      </c>
      <c r="E67" s="32">
        <v>24</v>
      </c>
      <c r="F67" s="33"/>
      <c r="G67" s="33"/>
      <c r="H67" s="33">
        <v>698.96</v>
      </c>
      <c r="I67" s="33">
        <v>16775.04</v>
      </c>
    </row>
    <row r="68" spans="1:9" ht="45.6" x14ac:dyDescent="0.2">
      <c r="A68" s="30">
        <v>55</v>
      </c>
      <c r="B68" s="31" t="s">
        <v>125</v>
      </c>
      <c r="C68" s="30" t="s">
        <v>128</v>
      </c>
      <c r="D68" s="32" t="s">
        <v>120</v>
      </c>
      <c r="E68" s="32">
        <v>100</v>
      </c>
      <c r="F68" s="33"/>
      <c r="G68" s="33"/>
      <c r="H68" s="33">
        <v>1595.43</v>
      </c>
      <c r="I68" s="33">
        <v>159543</v>
      </c>
    </row>
    <row r="69" spans="1:9" ht="34.200000000000003" x14ac:dyDescent="0.2">
      <c r="A69" s="30">
        <v>56</v>
      </c>
      <c r="B69" s="31" t="s">
        <v>129</v>
      </c>
      <c r="C69" s="30" t="s">
        <v>130</v>
      </c>
      <c r="D69" s="32" t="s">
        <v>22</v>
      </c>
      <c r="E69" s="32">
        <v>4.2000000000000003E-2</v>
      </c>
      <c r="F69" s="33">
        <v>1487.6</v>
      </c>
      <c r="G69" s="33">
        <v>62.48</v>
      </c>
      <c r="H69" s="46">
        <f>F69*8.08</f>
        <v>12019.807999999999</v>
      </c>
      <c r="I69" s="46">
        <f>G69*8.08</f>
        <v>504.83839999999998</v>
      </c>
    </row>
    <row r="70" spans="1:9" ht="34.200000000000003" x14ac:dyDescent="0.2">
      <c r="A70" s="30">
        <v>57</v>
      </c>
      <c r="B70" s="31" t="s">
        <v>131</v>
      </c>
      <c r="C70" s="30" t="s">
        <v>132</v>
      </c>
      <c r="D70" s="32" t="s">
        <v>58</v>
      </c>
      <c r="E70" s="32">
        <v>14.96</v>
      </c>
      <c r="F70" s="33">
        <v>8.67</v>
      </c>
      <c r="G70" s="33">
        <v>129.69999999999999</v>
      </c>
      <c r="H70" s="46">
        <f t="shared" ref="H70:H77" si="8">F70*8.08</f>
        <v>70.053600000000003</v>
      </c>
      <c r="I70" s="46">
        <f t="shared" ref="I70:I77" si="9">G70*8.08</f>
        <v>1047.9759999999999</v>
      </c>
    </row>
    <row r="71" spans="1:9" ht="34.200000000000003" x14ac:dyDescent="0.2">
      <c r="A71" s="30">
        <v>58</v>
      </c>
      <c r="B71" s="31" t="s">
        <v>133</v>
      </c>
      <c r="C71" s="30" t="s">
        <v>67</v>
      </c>
      <c r="D71" s="32" t="s">
        <v>33</v>
      </c>
      <c r="E71" s="32">
        <v>-7.4999999999999997E-2</v>
      </c>
      <c r="F71" s="33">
        <v>185.49</v>
      </c>
      <c r="G71" s="33">
        <v>-13.91</v>
      </c>
      <c r="H71" s="46">
        <f t="shared" si="8"/>
        <v>1498.7592000000002</v>
      </c>
      <c r="I71" s="46">
        <f t="shared" si="9"/>
        <v>-112.39280000000001</v>
      </c>
    </row>
    <row r="72" spans="1:9" ht="34.200000000000003" x14ac:dyDescent="0.2">
      <c r="A72" s="30">
        <v>59</v>
      </c>
      <c r="B72" s="31" t="s">
        <v>134</v>
      </c>
      <c r="C72" s="30" t="s">
        <v>135</v>
      </c>
      <c r="D72" s="32" t="s">
        <v>33</v>
      </c>
      <c r="E72" s="32">
        <v>7.4999999999999997E-2</v>
      </c>
      <c r="F72" s="33">
        <v>130</v>
      </c>
      <c r="G72" s="33">
        <v>9.75</v>
      </c>
      <c r="H72" s="46">
        <f t="shared" si="8"/>
        <v>1050.4000000000001</v>
      </c>
      <c r="I72" s="46">
        <f t="shared" si="9"/>
        <v>78.78</v>
      </c>
    </row>
    <row r="73" spans="1:9" ht="34.200000000000003" x14ac:dyDescent="0.2">
      <c r="A73" s="30">
        <v>60</v>
      </c>
      <c r="B73" s="31" t="s">
        <v>136</v>
      </c>
      <c r="C73" s="30" t="s">
        <v>137</v>
      </c>
      <c r="D73" s="32" t="s">
        <v>33</v>
      </c>
      <c r="E73" s="32">
        <v>3.11</v>
      </c>
      <c r="F73" s="33">
        <v>91.5</v>
      </c>
      <c r="G73" s="33">
        <v>284.57</v>
      </c>
      <c r="H73" s="46">
        <f t="shared" si="8"/>
        <v>739.32</v>
      </c>
      <c r="I73" s="46">
        <f t="shared" si="9"/>
        <v>2299.3256000000001</v>
      </c>
    </row>
    <row r="74" spans="1:9" ht="34.200000000000003" x14ac:dyDescent="0.2">
      <c r="A74" s="30">
        <v>61</v>
      </c>
      <c r="B74" s="31" t="s">
        <v>138</v>
      </c>
      <c r="C74" s="30" t="s">
        <v>71</v>
      </c>
      <c r="D74" s="32" t="s">
        <v>33</v>
      </c>
      <c r="E74" s="32">
        <v>-1.6379999999999999</v>
      </c>
      <c r="F74" s="33">
        <v>103</v>
      </c>
      <c r="G74" s="33">
        <v>-168.72</v>
      </c>
      <c r="H74" s="46">
        <f t="shared" si="8"/>
        <v>832.24</v>
      </c>
      <c r="I74" s="46">
        <f t="shared" si="9"/>
        <v>-1363.2575999999999</v>
      </c>
    </row>
    <row r="75" spans="1:9" ht="34.200000000000003" x14ac:dyDescent="0.2">
      <c r="A75" s="30">
        <v>62</v>
      </c>
      <c r="B75" s="31" t="s">
        <v>139</v>
      </c>
      <c r="C75" s="30" t="s">
        <v>140</v>
      </c>
      <c r="D75" s="32" t="s">
        <v>33</v>
      </c>
      <c r="E75" s="32">
        <v>1.6379999999999999</v>
      </c>
      <c r="F75" s="33">
        <v>155.94</v>
      </c>
      <c r="G75" s="33">
        <v>255.42</v>
      </c>
      <c r="H75" s="46">
        <f t="shared" si="8"/>
        <v>1259.9952000000001</v>
      </c>
      <c r="I75" s="46">
        <f t="shared" si="9"/>
        <v>2063.7936</v>
      </c>
    </row>
    <row r="76" spans="1:9" ht="34.200000000000003" x14ac:dyDescent="0.2">
      <c r="A76" s="30">
        <v>63</v>
      </c>
      <c r="B76" s="31" t="s">
        <v>141</v>
      </c>
      <c r="C76" s="30" t="s">
        <v>142</v>
      </c>
      <c r="D76" s="32" t="s">
        <v>33</v>
      </c>
      <c r="E76" s="32">
        <v>322.89999999999998</v>
      </c>
      <c r="F76" s="33">
        <v>44.82</v>
      </c>
      <c r="G76" s="33">
        <v>14472.38</v>
      </c>
      <c r="H76" s="46">
        <f t="shared" si="8"/>
        <v>362.1456</v>
      </c>
      <c r="I76" s="46">
        <f t="shared" si="9"/>
        <v>116936.83039999999</v>
      </c>
    </row>
    <row r="77" spans="1:9" ht="34.200000000000003" x14ac:dyDescent="0.2">
      <c r="A77" s="30">
        <v>65</v>
      </c>
      <c r="B77" s="31" t="s">
        <v>143</v>
      </c>
      <c r="C77" s="30" t="s">
        <v>144</v>
      </c>
      <c r="D77" s="32" t="s">
        <v>33</v>
      </c>
      <c r="E77" s="32">
        <v>-3.6741999999999999</v>
      </c>
      <c r="F77" s="33">
        <v>592.76</v>
      </c>
      <c r="G77" s="33">
        <v>-2177.92</v>
      </c>
      <c r="H77" s="46">
        <f t="shared" si="8"/>
        <v>4789.5007999999998</v>
      </c>
      <c r="I77" s="46">
        <f t="shared" si="9"/>
        <v>-17597.5936</v>
      </c>
    </row>
    <row r="78" spans="1:9" ht="34.200000000000003" x14ac:dyDescent="0.2">
      <c r="A78" s="30">
        <v>66</v>
      </c>
      <c r="B78" s="31" t="s">
        <v>143</v>
      </c>
      <c r="C78" s="30" t="s">
        <v>145</v>
      </c>
      <c r="D78" s="32" t="s">
        <v>33</v>
      </c>
      <c r="E78" s="32">
        <v>3.96</v>
      </c>
      <c r="F78" s="33">
        <v>592.76</v>
      </c>
      <c r="G78" s="33">
        <v>2347.3200000000002</v>
      </c>
      <c r="H78" s="46">
        <f t="shared" ref="H78:H85" si="10">F78*8.08</f>
        <v>4789.5007999999998</v>
      </c>
      <c r="I78" s="46">
        <f t="shared" ref="I78:I85" si="11">G78*8.08</f>
        <v>18966.345600000001</v>
      </c>
    </row>
    <row r="79" spans="1:9" ht="34.200000000000003" x14ac:dyDescent="0.2">
      <c r="A79" s="30">
        <v>67</v>
      </c>
      <c r="B79" s="31" t="s">
        <v>146</v>
      </c>
      <c r="C79" s="30" t="s">
        <v>87</v>
      </c>
      <c r="D79" s="32" t="s">
        <v>33</v>
      </c>
      <c r="E79" s="32">
        <v>-2.3344999999999998</v>
      </c>
      <c r="F79" s="33">
        <v>520</v>
      </c>
      <c r="G79" s="33">
        <v>-1213.94</v>
      </c>
      <c r="H79" s="46">
        <f t="shared" si="10"/>
        <v>4201.6000000000004</v>
      </c>
      <c r="I79" s="46">
        <f t="shared" si="11"/>
        <v>-9808.6352000000006</v>
      </c>
    </row>
    <row r="80" spans="1:9" ht="34.200000000000003" x14ac:dyDescent="0.2">
      <c r="A80" s="30">
        <v>68</v>
      </c>
      <c r="B80" s="31" t="s">
        <v>147</v>
      </c>
      <c r="C80" s="30" t="s">
        <v>148</v>
      </c>
      <c r="D80" s="32" t="s">
        <v>33</v>
      </c>
      <c r="E80" s="32">
        <v>2.3344999999999998</v>
      </c>
      <c r="F80" s="33">
        <v>560</v>
      </c>
      <c r="G80" s="33">
        <v>1307.32</v>
      </c>
      <c r="H80" s="46">
        <f t="shared" si="10"/>
        <v>4524.8</v>
      </c>
      <c r="I80" s="46">
        <f t="shared" si="11"/>
        <v>10563.1456</v>
      </c>
    </row>
    <row r="81" spans="1:9" ht="34.200000000000003" x14ac:dyDescent="0.2">
      <c r="A81" s="30">
        <v>69</v>
      </c>
      <c r="B81" s="31" t="s">
        <v>149</v>
      </c>
      <c r="C81" s="30" t="s">
        <v>150</v>
      </c>
      <c r="D81" s="32" t="s">
        <v>55</v>
      </c>
      <c r="E81" s="32">
        <v>15</v>
      </c>
      <c r="F81" s="33">
        <v>31.43</v>
      </c>
      <c r="G81" s="33">
        <v>471.45</v>
      </c>
      <c r="H81" s="46">
        <f t="shared" si="10"/>
        <v>253.95439999999999</v>
      </c>
      <c r="I81" s="46">
        <f t="shared" si="11"/>
        <v>3809.3159999999998</v>
      </c>
    </row>
    <row r="82" spans="1:9" ht="34.200000000000003" x14ac:dyDescent="0.2">
      <c r="A82" s="30">
        <v>70</v>
      </c>
      <c r="B82" s="31" t="s">
        <v>151</v>
      </c>
      <c r="C82" s="30" t="s">
        <v>152</v>
      </c>
      <c r="D82" s="32" t="s">
        <v>55</v>
      </c>
      <c r="E82" s="32">
        <v>1</v>
      </c>
      <c r="F82" s="33">
        <v>78.56</v>
      </c>
      <c r="G82" s="33">
        <v>78.56</v>
      </c>
      <c r="H82" s="46">
        <f t="shared" si="10"/>
        <v>634.76480000000004</v>
      </c>
      <c r="I82" s="46">
        <f t="shared" si="11"/>
        <v>634.76480000000004</v>
      </c>
    </row>
    <row r="83" spans="1:9" ht="34.200000000000003" x14ac:dyDescent="0.2">
      <c r="A83" s="30">
        <v>71</v>
      </c>
      <c r="B83" s="31" t="s">
        <v>153</v>
      </c>
      <c r="C83" s="30" t="s">
        <v>154</v>
      </c>
      <c r="D83" s="32" t="s">
        <v>55</v>
      </c>
      <c r="E83" s="32">
        <v>1</v>
      </c>
      <c r="F83" s="33">
        <v>362.1</v>
      </c>
      <c r="G83" s="33">
        <v>362.1</v>
      </c>
      <c r="H83" s="46">
        <f t="shared" si="10"/>
        <v>2925.768</v>
      </c>
      <c r="I83" s="46">
        <f t="shared" si="11"/>
        <v>2925.768</v>
      </c>
    </row>
    <row r="84" spans="1:9" ht="34.200000000000003" x14ac:dyDescent="0.2">
      <c r="A84" s="30">
        <v>72</v>
      </c>
      <c r="B84" s="31" t="s">
        <v>155</v>
      </c>
      <c r="C84" s="30" t="s">
        <v>156</v>
      </c>
      <c r="D84" s="32" t="s">
        <v>55</v>
      </c>
      <c r="E84" s="32">
        <v>4</v>
      </c>
      <c r="F84" s="33">
        <v>647.77</v>
      </c>
      <c r="G84" s="33">
        <v>2591.08</v>
      </c>
      <c r="H84" s="46">
        <f t="shared" si="10"/>
        <v>5233.9816000000001</v>
      </c>
      <c r="I84" s="46">
        <f t="shared" si="11"/>
        <v>20935.9264</v>
      </c>
    </row>
    <row r="85" spans="1:9" ht="34.200000000000003" x14ac:dyDescent="0.2">
      <c r="A85" s="30">
        <v>73</v>
      </c>
      <c r="B85" s="31" t="s">
        <v>157</v>
      </c>
      <c r="C85" s="30" t="s">
        <v>158</v>
      </c>
      <c r="D85" s="32" t="s">
        <v>55</v>
      </c>
      <c r="E85" s="32">
        <v>1</v>
      </c>
      <c r="F85" s="33">
        <v>215.48</v>
      </c>
      <c r="G85" s="33">
        <v>215.48</v>
      </c>
      <c r="H85" s="46">
        <f t="shared" si="10"/>
        <v>1741.0783999999999</v>
      </c>
      <c r="I85" s="46">
        <f t="shared" si="11"/>
        <v>1741.0783999999999</v>
      </c>
    </row>
    <row r="86" spans="1:9" ht="34.200000000000003" x14ac:dyDescent="0.2">
      <c r="A86" s="30">
        <v>74</v>
      </c>
      <c r="B86" s="31" t="s">
        <v>159</v>
      </c>
      <c r="C86" s="30" t="s">
        <v>160</v>
      </c>
      <c r="D86" s="32" t="s">
        <v>55</v>
      </c>
      <c r="E86" s="32">
        <v>4</v>
      </c>
      <c r="F86" s="33">
        <v>462.83</v>
      </c>
      <c r="G86" s="33">
        <v>1851.32</v>
      </c>
      <c r="H86" s="46">
        <f>F86*8.08</f>
        <v>3739.6664000000001</v>
      </c>
      <c r="I86" s="46">
        <f>G86*8.08</f>
        <v>14958.6656</v>
      </c>
    </row>
    <row r="87" spans="1:9" ht="34.200000000000003" x14ac:dyDescent="0.2">
      <c r="A87" s="30">
        <v>75</v>
      </c>
      <c r="B87" s="31" t="s">
        <v>161</v>
      </c>
      <c r="C87" s="30" t="s">
        <v>162</v>
      </c>
      <c r="D87" s="32" t="s">
        <v>55</v>
      </c>
      <c r="E87" s="32">
        <v>4</v>
      </c>
      <c r="F87" s="33">
        <v>372.65</v>
      </c>
      <c r="G87" s="33">
        <v>1490.6</v>
      </c>
      <c r="H87" s="46">
        <f t="shared" ref="H87:H94" si="12">F87*8.08</f>
        <v>3011.0119999999997</v>
      </c>
      <c r="I87" s="46">
        <f t="shared" ref="I87:I94" si="13">G87*8.08</f>
        <v>12044.047999999999</v>
      </c>
    </row>
    <row r="88" spans="1:9" ht="34.200000000000003" x14ac:dyDescent="0.2">
      <c r="A88" s="30">
        <v>76</v>
      </c>
      <c r="B88" s="31" t="s">
        <v>163</v>
      </c>
      <c r="C88" s="30" t="s">
        <v>164</v>
      </c>
      <c r="D88" s="32" t="s">
        <v>55</v>
      </c>
      <c r="E88" s="32">
        <v>1</v>
      </c>
      <c r="F88" s="33">
        <v>175.57</v>
      </c>
      <c r="G88" s="33">
        <v>175.57</v>
      </c>
      <c r="H88" s="46">
        <f t="shared" si="12"/>
        <v>1418.6055999999999</v>
      </c>
      <c r="I88" s="46">
        <f t="shared" si="13"/>
        <v>1418.6055999999999</v>
      </c>
    </row>
    <row r="89" spans="1:9" ht="34.200000000000003" x14ac:dyDescent="0.2">
      <c r="A89" s="30">
        <v>77</v>
      </c>
      <c r="B89" s="31" t="s">
        <v>165</v>
      </c>
      <c r="C89" s="30" t="s">
        <v>166</v>
      </c>
      <c r="D89" s="32" t="s">
        <v>55</v>
      </c>
      <c r="E89" s="32">
        <v>5</v>
      </c>
      <c r="F89" s="33">
        <v>1235.8399999999999</v>
      </c>
      <c r="G89" s="33">
        <v>6179.2</v>
      </c>
      <c r="H89" s="46">
        <f t="shared" si="12"/>
        <v>9985.5871999999999</v>
      </c>
      <c r="I89" s="46">
        <f t="shared" si="13"/>
        <v>49927.936000000002</v>
      </c>
    </row>
    <row r="90" spans="1:9" ht="34.200000000000003" x14ac:dyDescent="0.2">
      <c r="A90" s="30">
        <v>78</v>
      </c>
      <c r="B90" s="31" t="s">
        <v>167</v>
      </c>
      <c r="C90" s="30" t="s">
        <v>168</v>
      </c>
      <c r="D90" s="32" t="s">
        <v>55</v>
      </c>
      <c r="E90" s="32">
        <v>2</v>
      </c>
      <c r="F90" s="33">
        <v>63.12</v>
      </c>
      <c r="G90" s="33">
        <v>126.24</v>
      </c>
      <c r="H90" s="46">
        <f t="shared" si="12"/>
        <v>510.00959999999998</v>
      </c>
      <c r="I90" s="46">
        <f t="shared" si="13"/>
        <v>1020.0192</v>
      </c>
    </row>
    <row r="91" spans="1:9" ht="34.200000000000003" x14ac:dyDescent="0.2">
      <c r="A91" s="30">
        <v>79</v>
      </c>
      <c r="B91" s="31" t="s">
        <v>169</v>
      </c>
      <c r="C91" s="30" t="s">
        <v>170</v>
      </c>
      <c r="D91" s="32" t="s">
        <v>22</v>
      </c>
      <c r="E91" s="32">
        <v>4.8500000000000001E-2</v>
      </c>
      <c r="F91" s="33">
        <v>7571</v>
      </c>
      <c r="G91" s="33">
        <v>367.19</v>
      </c>
      <c r="H91" s="46">
        <f t="shared" si="12"/>
        <v>61173.68</v>
      </c>
      <c r="I91" s="46">
        <f t="shared" si="13"/>
        <v>2966.8951999999999</v>
      </c>
    </row>
    <row r="92" spans="1:9" ht="34.200000000000003" x14ac:dyDescent="0.2">
      <c r="A92" s="30">
        <v>80</v>
      </c>
      <c r="B92" s="31" t="s">
        <v>171</v>
      </c>
      <c r="C92" s="30" t="s">
        <v>172</v>
      </c>
      <c r="D92" s="32" t="s">
        <v>55</v>
      </c>
      <c r="E92" s="32">
        <v>5</v>
      </c>
      <c r="F92" s="33">
        <v>569.52</v>
      </c>
      <c r="G92" s="33">
        <v>2847.6</v>
      </c>
      <c r="H92" s="46">
        <f t="shared" si="12"/>
        <v>4601.7215999999999</v>
      </c>
      <c r="I92" s="46">
        <f t="shared" si="13"/>
        <v>23008.608</v>
      </c>
    </row>
    <row r="93" spans="1:9" ht="45.6" x14ac:dyDescent="0.2">
      <c r="A93" s="30">
        <v>81</v>
      </c>
      <c r="B93" s="31" t="s">
        <v>173</v>
      </c>
      <c r="C93" s="30" t="s">
        <v>174</v>
      </c>
      <c r="D93" s="32" t="s">
        <v>120</v>
      </c>
      <c r="E93" s="32">
        <v>25.8</v>
      </c>
      <c r="F93" s="33">
        <v>741.27</v>
      </c>
      <c r="G93" s="33">
        <v>19124.77</v>
      </c>
      <c r="H93" s="46">
        <f t="shared" si="12"/>
        <v>5989.4615999999996</v>
      </c>
      <c r="I93" s="46">
        <f t="shared" si="13"/>
        <v>154528.1416</v>
      </c>
    </row>
    <row r="94" spans="1:9" ht="57" x14ac:dyDescent="0.2">
      <c r="A94" s="30">
        <v>82</v>
      </c>
      <c r="B94" s="31" t="s">
        <v>175</v>
      </c>
      <c r="C94" s="30" t="s">
        <v>176</v>
      </c>
      <c r="D94" s="32" t="s">
        <v>120</v>
      </c>
      <c r="E94" s="32">
        <v>10</v>
      </c>
      <c r="F94" s="33">
        <v>152.13</v>
      </c>
      <c r="G94" s="33">
        <v>1521.3</v>
      </c>
      <c r="H94" s="46">
        <f t="shared" si="12"/>
        <v>1229.2103999999999</v>
      </c>
      <c r="I94" s="46">
        <f t="shared" si="13"/>
        <v>12292.103999999999</v>
      </c>
    </row>
    <row r="95" spans="1:9" ht="57" x14ac:dyDescent="0.2">
      <c r="A95" s="30">
        <v>83</v>
      </c>
      <c r="B95" s="31" t="s">
        <v>177</v>
      </c>
      <c r="C95" s="30" t="s">
        <v>178</v>
      </c>
      <c r="D95" s="32" t="s">
        <v>120</v>
      </c>
      <c r="E95" s="32">
        <v>10</v>
      </c>
      <c r="F95" s="33">
        <v>230.72</v>
      </c>
      <c r="G95" s="33">
        <v>2307.1999999999998</v>
      </c>
      <c r="H95" s="46">
        <f>F95*8.08</f>
        <v>1864.2175999999999</v>
      </c>
      <c r="I95" s="46">
        <f>G95*8.08</f>
        <v>18642.175999999999</v>
      </c>
    </row>
    <row r="96" spans="1:9" ht="34.200000000000003" x14ac:dyDescent="0.2">
      <c r="A96" s="30">
        <v>85</v>
      </c>
      <c r="B96" s="31" t="s">
        <v>179</v>
      </c>
      <c r="C96" s="30" t="s">
        <v>180</v>
      </c>
      <c r="D96" s="32" t="s">
        <v>55</v>
      </c>
      <c r="E96" s="32">
        <v>4</v>
      </c>
      <c r="F96" s="33">
        <v>32.81</v>
      </c>
      <c r="G96" s="33">
        <v>131.24</v>
      </c>
      <c r="H96" s="46">
        <f t="shared" ref="H96:H98" si="14">F96*8.08</f>
        <v>265.10480000000001</v>
      </c>
      <c r="I96" s="46">
        <f t="shared" ref="I96:I98" si="15">G96*8.08</f>
        <v>1060.4192</v>
      </c>
    </row>
    <row r="97" spans="1:9" ht="34.200000000000003" x14ac:dyDescent="0.2">
      <c r="A97" s="30">
        <v>86</v>
      </c>
      <c r="B97" s="31" t="s">
        <v>179</v>
      </c>
      <c r="C97" s="30" t="s">
        <v>181</v>
      </c>
      <c r="D97" s="32" t="s">
        <v>55</v>
      </c>
      <c r="E97" s="32">
        <v>4</v>
      </c>
      <c r="F97" s="33">
        <v>32.81</v>
      </c>
      <c r="G97" s="33">
        <v>131.24</v>
      </c>
      <c r="H97" s="46">
        <f t="shared" si="14"/>
        <v>265.10480000000001</v>
      </c>
      <c r="I97" s="46">
        <f t="shared" si="15"/>
        <v>1060.4192</v>
      </c>
    </row>
    <row r="98" spans="1:9" ht="34.200000000000003" x14ac:dyDescent="0.2">
      <c r="A98" s="34">
        <v>87</v>
      </c>
      <c r="B98" s="35" t="s">
        <v>182</v>
      </c>
      <c r="C98" s="34" t="s">
        <v>183</v>
      </c>
      <c r="D98" s="36" t="s">
        <v>55</v>
      </c>
      <c r="E98" s="36">
        <v>10</v>
      </c>
      <c r="F98" s="37">
        <v>68.69</v>
      </c>
      <c r="G98" s="37">
        <v>686.9</v>
      </c>
      <c r="H98" s="46">
        <f t="shared" si="14"/>
        <v>555.01519999999994</v>
      </c>
      <c r="I98" s="46">
        <f t="shared" si="15"/>
        <v>5550.152</v>
      </c>
    </row>
    <row r="99" spans="1:9" ht="27" customHeight="1" x14ac:dyDescent="0.2">
      <c r="A99" s="42" t="s">
        <v>184</v>
      </c>
      <c r="B99" s="43"/>
      <c r="C99" s="43"/>
      <c r="D99" s="43"/>
      <c r="E99" s="43"/>
      <c r="F99" s="44"/>
      <c r="G99" s="45">
        <f>SUM(G16:G98)</f>
        <v>72351.62</v>
      </c>
      <c r="H99" s="38"/>
      <c r="I99" s="45">
        <f>SUM(I16:I98)</f>
        <v>860088.1595999999</v>
      </c>
    </row>
    <row r="100" spans="1:9" x14ac:dyDescent="0.2">
      <c r="A100" s="14"/>
      <c r="G100" s="11"/>
      <c r="H100" s="11"/>
      <c r="I100" s="11"/>
    </row>
    <row r="102" spans="1:9" x14ac:dyDescent="0.2">
      <c r="A102" s="12" t="s">
        <v>186</v>
      </c>
    </row>
    <row r="104" spans="1:9" x14ac:dyDescent="0.2">
      <c r="A104" s="12"/>
    </row>
  </sheetData>
  <mergeCells count="13">
    <mergeCell ref="A14:I14"/>
    <mergeCell ref="A15:I15"/>
    <mergeCell ref="A99:F99"/>
    <mergeCell ref="B3:I4"/>
    <mergeCell ref="B1:I2"/>
    <mergeCell ref="H11:I11"/>
    <mergeCell ref="F10:I10"/>
    <mergeCell ref="F11:G11"/>
    <mergeCell ref="E10:E12"/>
    <mergeCell ref="A10:A12"/>
    <mergeCell ref="B10:B12"/>
    <mergeCell ref="C10:C12"/>
    <mergeCell ref="D10:D12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2006-08-23T16:17:34Z</cp:lastPrinted>
  <dcterms:created xsi:type="dcterms:W3CDTF">2003-01-28T12:33:10Z</dcterms:created>
  <dcterms:modified xsi:type="dcterms:W3CDTF">2022-11-30T10:28:58Z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